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<sst xmlns="http://schemas.openxmlformats.org/spreadsheetml/2006/main" count="209" uniqueCount="103">
  <si>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</si>
  <si>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</si>
  <si>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</si>
  <si>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</si>
  <si>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</si>
  <si>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</si>
  <si>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</si>
  <si>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</si>
  <si>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</si>
  <si>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</si>
  <si>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</si>
  <si>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</si>
  <si>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</si>
  <si>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</si>
  <si>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</si>
  <si>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</si>
  <si>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</si>
  <si>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</si>
  <si>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</si>
  <si>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</si>
  <si>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</si>
  <si>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</si>
  <si>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</si>
  <si>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</si>
  <si>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</si>
  <si>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</si>
  <si>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</si>
  <si>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</si>
  <si>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</si>
  <si>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</si>
  <si>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</si>
  <si>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</si>
  <si>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</si>
  <si>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</si>
  <si>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</si>
  <si>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</si>
  <si>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</si>
  <si>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</si>
  <si>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</si>
  <si>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</si>
  <si>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</si>
  <si>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</si>
  <si>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</si>
  <si>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</si>
  <si>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</si>
  <si>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</si>
  <si>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</si>
  <si>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</si>
  <si>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</si>
  <si>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</si>
  <si>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</si>
  <si>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</si>
  <si>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</si>
  <si>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</si>
  <si>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</si>
  <si>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</si>
  <si>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</si>
  <si>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</si>
  <si>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</si>
  <si>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</si>
  <si>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</si>
  <si>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</si>
  <si>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</si>
  <si>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</si>
  <si>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</si>
  <si>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</si>
  <si>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</si>
  <si>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</si>
  <si>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</si>
  <si>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</si>
  <si>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</si>
  <si>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</si>
  <si>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</si>
  <si>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</si>
  <si>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</si>
  <si>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</si>
  <si>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</si>
  <si>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</si>
  <si>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</si>
  <si>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</si>
  <si>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</si>
  <si>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</si>
  <si>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</si>
  <si>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</si>
  <si>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</si>
  <si>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</si>
  <si>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</si>
  <si>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</si>
  <si>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</si>
  <si>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</si>
  <si>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</si>
  <si>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</si>
  <si>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</si>
  <si>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</si>
  <si>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</si>
  <si>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</si>
  <si>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</si>
  <si>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 xml:space="preserve">СИП-2 3х50+1х54,6 </t>
  </si>
  <si>
    <t>Реконструкция ВЛ-0,4 кВ от оп.2 до оп.8, ф.3 ТП-317 в соответствии с договором на ТП № 1-30-25-0222 г. Абинск</t>
  </si>
  <si>
    <t>P_Аб_25_ЛК15_017527</t>
  </si>
  <si>
    <t>ТП-317</t>
  </si>
  <si>
    <t>0,516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</si>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</sst>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M19" activePane="bottomRight" state="frozen"/>
      <selection pane="topRight" activeCell="F1" sqref="F1"/>
      <selection pane="bottomLeft" activeCell="A19" sqref="A19"/>
      <selection pane="bottomRight"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98</v>
      </c>
      <c r="D19" s="83" t="s">
        <v>99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97</v>
      </c>
      <c r="L19" s="24"/>
      <c r="M19" s="24"/>
      <c r="N19" s="95" t="s">
        <v>57</v>
      </c>
      <c r="O19" s="24" t="s">
        <v>56</v>
      </c>
      <c r="P19" s="24" t="s">
        <v>101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626.54618879999998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98</v>
      </c>
      <c r="D20" s="83" t="s">
        <v>99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101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494.59126320000001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98</v>
      </c>
      <c r="D21" s="83" t="s">
        <v>99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97</v>
      </c>
      <c r="L21" s="24"/>
      <c r="M21" s="24"/>
      <c r="N21" s="95" t="s">
        <v>57</v>
      </c>
      <c r="O21" s="24" t="s">
        <v>56</v>
      </c>
      <c r="P21" s="24" t="s">
        <v>101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242.34461160000001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98</v>
      </c>
      <c r="D22" s="83" t="s">
        <v>99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1528.4820635999999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>Реконструкция ВЛ-0,4 кВ от оп.2 до оп.8, ф.3 ТП-317 в соответствии с договором на ТП № 1-30-25-0222 г. Абинск</v>
      </c>
      <c r="D15" s="83" t="str">
        <f>'20.1'!D19</f>
        <v>P_Аб_25_ЛК15_017527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Реконструкция ВЛ-0,4 кВ от оп.2 до оп.8, ф.3 ТП-317 в соответствии с договором на ТП № 1-30-25-0222 г. Абинск</v>
      </c>
      <c r="D15" s="83" t="str">
        <f>'20.1'!D19</f>
        <v>P_Аб_25_ЛК15_017527</v>
      </c>
      <c r="E15" s="86">
        <v>2024</v>
      </c>
      <c r="F15" s="86">
        <v>2025</v>
      </c>
      <c r="G15" s="38">
        <f>'20.1'!U23/1000</f>
        <v>1.5284820636000001</v>
      </c>
      <c r="H15" s="38">
        <f>G15*1.2</f>
        <v>1.83417847632</v>
      </c>
      <c r="I15" s="38">
        <f>H15*'20.4'!C14/100*'20.4'!D14/100*'20.4'!E14/100*'20.4'!F14/100*'20.4'!G14/100</f>
        <v>2.5523845795936966</v>
      </c>
      <c r="J15" s="38">
        <f>'20.2'!M16/1000</f>
        <v>0</v>
      </c>
      <c r="K15" s="38">
        <f>I15+J15</f>
        <v>2.5523845795936966</v>
      </c>
      <c r="L15" s="38"/>
      <c r="M15" s="87">
        <f>K15-L15</f>
        <v>2.5523845795936966</v>
      </c>
      <c r="N15" s="38"/>
      <c r="O15" s="88">
        <f>H15-N15</f>
        <v>1.83417847632</v>
      </c>
      <c r="P15" s="38">
        <f>SUM(Q15:W15)</f>
        <v>0.69106999999999996</v>
      </c>
      <c r="Q15" s="89" t="s">
        <v>96</v>
      </c>
      <c r="R15" s="90">
        <v>0</v>
      </c>
      <c r="S15" s="90">
        <v>1.6E-2</v>
      </c>
      <c r="T15" s="91">
        <v>0.67506999999999995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2026-08-06T08:34:48Z</dcterms:modified>
</cp:coreProperties>
</file>